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480" yWindow="180" windowWidth="11340" windowHeight="8775" tabRatio="598"/>
  </bookViews>
  <sheets>
    <sheet name="Лист1" sheetId="1" r:id="rId1"/>
    <sheet name="Лист2" sheetId="2" r:id="rId2"/>
  </sheets>
  <calcPr calcId="124519"/>
</workbook>
</file>

<file path=xl/calcChain.xml><?xml version="1.0" encoding="utf-8"?>
<calcChain xmlns="http://schemas.openxmlformats.org/spreadsheetml/2006/main">
  <c r="I30" i="1"/>
  <c r="H30"/>
  <c r="B30"/>
  <c r="F30"/>
  <c r="E30"/>
  <c r="C30"/>
  <c r="D30"/>
</calcChain>
</file>

<file path=xl/sharedStrings.xml><?xml version="1.0" encoding="utf-8"?>
<sst xmlns="http://schemas.openxmlformats.org/spreadsheetml/2006/main" count="55" uniqueCount="52">
  <si>
    <t>в том числе по кварталам</t>
  </si>
  <si>
    <t>сумма</t>
  </si>
  <si>
    <t>руб</t>
  </si>
  <si>
    <t>Наименование</t>
  </si>
  <si>
    <t>№ увед</t>
  </si>
  <si>
    <t xml:space="preserve">Дополнительные бюджетные </t>
  </si>
  <si>
    <t>№14 от 23.01.2020</t>
  </si>
  <si>
    <t>№21 от 24.01.2020</t>
  </si>
  <si>
    <r>
      <t xml:space="preserve">Закон УР "О бюджете УР на 2020 год и на плановый период 2021 и 2022 годов" №73-РЗ от 20.12.2019 - </t>
    </r>
    <r>
      <rPr>
        <b/>
        <sz val="12"/>
        <rFont val="Arial Cyr"/>
        <charset val="204"/>
      </rPr>
      <t>Обеспечение питанием детей дошкольного и школьного возраста в Удмуртской Республике: 066 0702 0120606960 612 241</t>
    </r>
    <r>
      <rPr>
        <sz val="12"/>
        <rFont val="Arial Cyr"/>
        <charset val="204"/>
      </rPr>
      <t xml:space="preserve"> </t>
    </r>
  </si>
  <si>
    <t>№25от 28.01.2020</t>
  </si>
  <si>
    <r>
      <t xml:space="preserve">Уведомление Министерства финансов Удмуртской Республики № 60 от 17.01.2020 - </t>
    </r>
    <r>
      <rPr>
        <b/>
        <sz val="12"/>
        <rFont val="Arial Cyr"/>
        <charset val="204"/>
      </rPr>
      <t>Поддержка мер по обеспечению сбалансированности бюджетов: 045 1301 1111860070 730 231</t>
    </r>
  </si>
  <si>
    <t>№9 от 20.01.2020</t>
  </si>
  <si>
    <t>№12 от 23.01.2020</t>
  </si>
  <si>
    <r>
      <t xml:space="preserve">Уведомление Министерства финансов Удмуртской Республики № 30 от 17.01.2020 - </t>
    </r>
    <r>
      <rPr>
        <b/>
        <sz val="12"/>
        <rFont val="Arial Cyr"/>
        <charset val="204"/>
      </rPr>
      <t xml:space="preserve">Поддержка мер по обеспечению сбалансированности бюджетов: 045 0104 0910160030 121 211 - </t>
    </r>
    <r>
      <rPr>
        <b/>
        <i/>
        <u/>
        <sz val="12"/>
        <rFont val="Arial Cyr"/>
        <charset val="204"/>
      </rPr>
      <t>184 500руб</t>
    </r>
    <r>
      <rPr>
        <b/>
        <sz val="12"/>
        <rFont val="Arial Cyr"/>
        <charset val="204"/>
      </rPr>
      <t xml:space="preserve">.; 129 213 - </t>
    </r>
    <r>
      <rPr>
        <b/>
        <i/>
        <u/>
        <sz val="12"/>
        <rFont val="Arial Cyr"/>
        <charset val="204"/>
      </rPr>
      <t>55 400руб.</t>
    </r>
  </si>
  <si>
    <r>
      <t xml:space="preserve">Закон УР "О бюджете УР на 2020 год и на плановый период 2021 и 2022 годов" №73-РЗ от 20.12.2019 - </t>
    </r>
    <r>
      <rPr>
        <b/>
        <sz val="12"/>
        <rFont val="Arial Cyr"/>
        <charset val="204"/>
      </rPr>
      <t>Создание в общеобразовательных организациях, расположенных в сельской местности, условий для занятий физической культурой и спортом: 066 0702 012E250970 612 20-50970-00000-00000</t>
    </r>
  </si>
  <si>
    <r>
      <t xml:space="preserve">Закон УР " О бюджете УР на 2020 год и на плановый период 2021 и 2022 годов" - </t>
    </r>
    <r>
      <rPr>
        <b/>
        <sz val="12"/>
        <rFont val="Arial Cyr"/>
        <charset val="204"/>
      </rPr>
      <t xml:space="preserve">Реализация мероприятий по обеспечению жильем молодых семей: 045 1103 04308L4970 322 262 </t>
    </r>
  </si>
  <si>
    <t>№11от 20.01.2020</t>
  </si>
  <si>
    <t>№15 от 23.01.2020</t>
  </si>
  <si>
    <t>№39 от 31.01.2020</t>
  </si>
  <si>
    <r>
      <t xml:space="preserve">Закон УР " О бюджете УР на 2020 год и на плановый период 2021 и 2022 годов" - </t>
    </r>
    <r>
      <rPr>
        <b/>
        <sz val="12"/>
        <rFont val="Arial Cyr"/>
        <charset val="204"/>
      </rPr>
      <t>Отлов и содержание безнадзорных животных: 047 0503 074015400 244 226</t>
    </r>
  </si>
  <si>
    <t>№40 от 31.01.2020</t>
  </si>
  <si>
    <r>
      <t xml:space="preserve">Закон УР "О бюджете УР на 2020 год и на плановый период 2021 и 2022 годов" №73-РЗ от 20.12.2019 - </t>
    </r>
    <r>
      <rPr>
        <b/>
        <sz val="12"/>
        <rFont val="Arial Cyr"/>
        <charset val="204"/>
      </rPr>
      <t xml:space="preserve">Содержание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ям): 045 0405 9900009020 244 226 </t>
    </r>
  </si>
  <si>
    <r>
      <t xml:space="preserve">Закон УР " О бюджете УР на 2020 год и на плановый период 2021 и 2022 годов" - </t>
    </r>
    <r>
      <rPr>
        <b/>
        <sz val="12"/>
        <rFont val="Arial Cyr"/>
        <charset val="204"/>
      </rPr>
      <t xml:space="preserve">Капитальные вложения в объекты коммунальной инфраструктуры муниципальной собственности (реконструкция системы водоснабжения п. Балезино проектно-изыскательские работы): 045 0502 0730600820 414 226 - 10 000 000руб., 310 - 51 250 000руб. </t>
    </r>
  </si>
  <si>
    <r>
      <t xml:space="preserve">Закон УР " О бюджете УР на 2020 год и на плановый период 2021 и 2022 годов" - </t>
    </r>
    <r>
      <rPr>
        <b/>
        <sz val="12"/>
        <rFont val="Arial Cyr"/>
        <charset val="204"/>
      </rPr>
      <t>Реализация энергоэффективных технических мероприятий в организациях, финансируемых за счет средств бюджетов муниципальных образований Удмуртской Республики: 045 0412 0800505770 244 225</t>
    </r>
  </si>
  <si>
    <t>№42 от 31.01.2020</t>
  </si>
  <si>
    <r>
      <t xml:space="preserve">Закон УР " О бюджете УР на 2020 год и на плановый период 2021 и 2022 годов" - </t>
    </r>
    <r>
      <rPr>
        <b/>
        <sz val="12"/>
        <rFont val="Arial Cyr"/>
        <charset val="204"/>
      </rPr>
      <t>Мероприятия в области поддержки и развития коммунального хозяйства: 045 0502 0730801440 243 225 - 1 033 700руб., 244 310 - 1 746 300руб.</t>
    </r>
  </si>
  <si>
    <t>№43 от 31.01.2020</t>
  </si>
  <si>
    <r>
      <t xml:space="preserve">Закон УР "О бюджете УР на 2020 год и на плановый период 2021 и 2022 годов" - </t>
    </r>
    <r>
      <rPr>
        <b/>
        <sz val="12"/>
        <rFont val="Arial Cyr"/>
        <charset val="204"/>
      </rPr>
      <t>Мероприятия по обеспечению Удмуртской Республики документамими территориального планирования и градостроительного зонирования, документацией по планировке территории: 045 0412 0712408320 244 226</t>
    </r>
  </si>
  <si>
    <t>№44 от 31.01.2020</t>
  </si>
  <si>
    <r>
      <t xml:space="preserve">Закон УР "О бюджете УР на 2020 год и на плановый период 2021 и 2022 годов" - </t>
    </r>
    <r>
      <rPr>
        <b/>
        <sz val="12"/>
        <rFont val="Arial Cyr"/>
        <charset val="204"/>
      </rPr>
      <t>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Республики: 045 0702 0121000830 243 225</t>
    </r>
  </si>
  <si>
    <t>№46 от 31.01.2020</t>
  </si>
  <si>
    <r>
      <t xml:space="preserve">Уведомление Комитета по делам архивов №25- от 25.12.2019 - </t>
    </r>
    <r>
      <rPr>
        <b/>
        <sz val="12"/>
        <rFont val="Arial Cyr"/>
        <charset val="204"/>
      </rPr>
      <t>Осуществление отдельных государственных полномочий в области архивного дела: 045 0104 0950304360 244 225 - 78 000руб., 221 - 5 000руб., 346 - 22 000руб., 226 - 15 100руб.</t>
    </r>
  </si>
  <si>
    <t>№45 от 31.01.2020</t>
  </si>
  <si>
    <t>№47 от 31.01.2020</t>
  </si>
  <si>
    <r>
      <t xml:space="preserve">Закон УР " О бюджете УР на 2020 год и на плановый период 2021 и 2022 годов" - </t>
    </r>
    <r>
      <rPr>
        <b/>
        <sz val="12"/>
        <rFont val="Arial Cyr"/>
        <charset val="204"/>
      </rPr>
      <t>Расходы на поддержку государственных программ субъектов Российской Федерации и муниципальных программ формирования современной городской среды: 044 0503 990А255550 520 19-Г86</t>
    </r>
  </si>
  <si>
    <t>№49 от 31.01.2020</t>
  </si>
  <si>
    <t>№77 от 07.02.2020</t>
  </si>
  <si>
    <t>Комплексное развитие сельских территорийза счет средств бюджета МО "Балезинское": 045 0503 07401L5769 244 226</t>
  </si>
  <si>
    <t>ИТОГО</t>
  </si>
  <si>
    <t>№29 от 09.01.2020</t>
  </si>
  <si>
    <r>
      <rPr>
        <sz val="12"/>
        <rFont val="Arial Cyr"/>
        <charset val="204"/>
      </rPr>
      <t>Закон УР " О бюджете УР на 2020 год и на плановый период 2021 и 2022 годов"</t>
    </r>
    <r>
      <rPr>
        <b/>
        <sz val="12"/>
        <rFont val="Arial Cyr"/>
        <charset val="204"/>
      </rPr>
      <t xml:space="preserve"> - Осуществление отдельных государственных полномочий Удмуртской Республики по социальной поддержке детей-сирот  и детей, оставшихся без попечения родителей, обучающихся и воспитывающихся в муниципальных организациях для детей-сирот и детей, оставшихся без попечения родителей: 066 0702 0120304380 11 211 - 13 471 200руб.; 112 267 - 346 500руб.; 119 213 - 4 068 800руб.: 244 342 - 3 976 000руб.; 321 262 - 65 000руб.; 321 263 - 175 500руб.; 323 345 - 1 795 000руб.</t>
    </r>
  </si>
  <si>
    <t>№22 от 24.01.2020</t>
  </si>
  <si>
    <t>2021 год</t>
  </si>
  <si>
    <t>2020 год</t>
  </si>
  <si>
    <t>2022 год</t>
  </si>
  <si>
    <t>Закон УР "О бюджете УР на 2020 год и на плановый период 2021 и 2022 годов" №73-РЗ от 20.12.2019 - Осуществление первичного воинского учета на территориях, где отсутствуют воинские комиссариаты: 044 0203 9900051180 530 20-51180-00000-00000</t>
  </si>
  <si>
    <t xml:space="preserve">                     ассигнования на 2020 год и на плановый период 2021 и 2022 годов</t>
  </si>
  <si>
    <r>
      <rPr>
        <sz val="12"/>
        <rFont val="Arial Cyr"/>
        <charset val="204"/>
      </rPr>
      <t>Закон УР " О бюджете УР на 2020 год и на плановый период 2021 и 2022 годов"-</t>
    </r>
    <r>
      <rPr>
        <b/>
        <sz val="12"/>
        <rFont val="Arial Cyr"/>
        <charset val="204"/>
      </rPr>
      <t>Реализация мероприятий по перселению граждан из аварийного жилищного фонда: 045 0501 072F367483 414 310</t>
    </r>
  </si>
  <si>
    <r>
      <rPr>
        <sz val="12"/>
        <rFont val="Arial Cyr"/>
        <charset val="204"/>
      </rPr>
      <t>Закон УР " О бюджете УР на 2020 год и на плановый период 2021 и 2022 годов"</t>
    </r>
    <r>
      <rPr>
        <b/>
        <sz val="12"/>
        <rFont val="Arial Cyr"/>
        <charset val="204"/>
      </rPr>
      <t xml:space="preserve"> -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бюджетам: 045 0501 072F36784 414 310 </t>
    </r>
  </si>
  <si>
    <r>
      <rPr>
        <sz val="12"/>
        <rFont val="Arial Cyr"/>
        <charset val="204"/>
      </rPr>
      <t>Закон УР " О бюджете УР на 2020 год и на плановый период 2021 и 2022 годов"</t>
    </r>
    <r>
      <rPr>
        <b/>
        <sz val="12"/>
        <rFont val="Arial Cyr"/>
        <charset val="204"/>
      </rPr>
      <t>- Развитие сети автомобильных дорог Удмуртской Республики: 045 0409 0750404650 243 225</t>
    </r>
  </si>
  <si>
    <r>
      <rPr>
        <sz val="12"/>
        <rFont val="Arial Cyr"/>
        <charset val="204"/>
      </rPr>
      <t>Закон УР " О бюджете УР на 2020 год и на плановый период 2021 и 2022 годов"</t>
    </r>
    <r>
      <rPr>
        <b/>
        <sz val="12"/>
        <rFont val="Arial Cyr"/>
        <charset val="204"/>
      </rPr>
      <t>-Cубсидии на развитие транспортной инфраструктуры на сельских территориях: 045 0409 07504L3720 414 310</t>
    </r>
  </si>
  <si>
    <r>
      <rPr>
        <sz val="12"/>
        <rFont val="Arial Cyr"/>
        <charset val="204"/>
      </rPr>
      <t>Закон УР " О бюджете УР на 2020 год и на плановый период 2021 и 2022 годов"</t>
    </r>
    <r>
      <rPr>
        <b/>
        <sz val="12"/>
        <rFont val="Arial Cyr"/>
        <charset val="204"/>
      </rPr>
      <t>-Строительство и реконструкция (модернизация) объектов питьевого водоснабжения: 045 0502 073G552430 414 310</t>
    </r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</si>
</sst>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,##0.0"/>
  </numFmts>
  <fonts count="15">
    <font>
      <sz val="10"/>
      <name val="Arial Cyr"/>
      <charset val="204"/>
    </font>
    <font>
      <sz val="12"/>
      <name val="Arial Cyr"/>
      <charset val="204"/>
    </font>
    <font>
      <sz val="11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8"/>
      <name val="Arial Cyr"/>
      <charset val="204"/>
    </font>
    <font>
      <sz val="24"/>
      <name val="Arial Cyr"/>
      <charset val="204"/>
    </font>
    <font>
      <sz val="14"/>
      <name val="Arial Cyr"/>
      <charset val="204"/>
    </font>
    <font>
      <b/>
      <sz val="14"/>
      <name val="Arial Cyr"/>
      <charset val="204"/>
    </font>
    <font>
      <sz val="14"/>
      <color indexed="10"/>
      <name val="Arial Cyr"/>
      <charset val="204"/>
    </font>
    <font>
      <sz val="10"/>
      <color indexed="10"/>
      <name val="Arial Cyr"/>
      <charset val="204"/>
    </font>
    <font>
      <b/>
      <sz val="16"/>
      <name val="Arial Cyr"/>
      <charset val="204"/>
    </font>
    <font>
      <b/>
      <sz val="24"/>
      <color indexed="10"/>
      <name val="Arial Cyr"/>
      <charset val="204"/>
    </font>
    <font>
      <sz val="8.5"/>
      <name val="Times New Roman"/>
      <family val="1"/>
      <charset val="204"/>
    </font>
    <font>
      <b/>
      <i/>
      <u/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4" fontId="7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0" fontId="9" fillId="0" borderId="0" xfId="0" applyFont="1"/>
    <xf numFmtId="4" fontId="8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7" fillId="0" borderId="0" xfId="0" applyFont="1" applyAlignment="1">
      <alignment horizontal="left"/>
    </xf>
    <xf numFmtId="0" fontId="10" fillId="0" borderId="0" xfId="0" applyFont="1"/>
    <xf numFmtId="4" fontId="11" fillId="2" borderId="1" xfId="0" applyNumberFormat="1" applyFont="1" applyFill="1" applyBorder="1" applyAlignment="1">
      <alignment horizontal="center"/>
    </xf>
    <xf numFmtId="0" fontId="8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/>
    </xf>
    <xf numFmtId="0" fontId="1" fillId="0" borderId="2" xfId="0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wrapText="1"/>
    </xf>
    <xf numFmtId="0" fontId="7" fillId="0" borderId="0" xfId="0" applyFont="1" applyBorder="1"/>
    <xf numFmtId="4" fontId="1" fillId="0" borderId="2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/>
    </xf>
    <xf numFmtId="0" fontId="1" fillId="0" borderId="0" xfId="0" applyFont="1" applyBorder="1"/>
    <xf numFmtId="0" fontId="13" fillId="0" borderId="0" xfId="0" applyFont="1" applyFill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center" wrapText="1"/>
    </xf>
    <xf numFmtId="4" fontId="8" fillId="0" borderId="2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wrapText="1"/>
    </xf>
    <xf numFmtId="0" fontId="4" fillId="0" borderId="2" xfId="0" applyNumberFormat="1" applyFont="1" applyBorder="1" applyAlignment="1">
      <alignment horizontal="justify" wrapText="1"/>
    </xf>
    <xf numFmtId="165" fontId="8" fillId="0" borderId="2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9" fillId="0" borderId="1" xfId="0" applyFont="1" applyBorder="1"/>
    <xf numFmtId="0" fontId="7" fillId="0" borderId="1" xfId="0" applyFont="1" applyBorder="1"/>
    <xf numFmtId="0" fontId="4" fillId="0" borderId="2" xfId="0" applyNumberFormat="1" applyFont="1" applyBorder="1" applyAlignment="1">
      <alignment horizontal="left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0" xfId="0" applyFont="1" applyBorder="1"/>
    <xf numFmtId="0" fontId="8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10" fillId="0" borderId="0" xfId="0" applyFont="1" applyBorder="1"/>
    <xf numFmtId="0" fontId="0" fillId="0" borderId="0" xfId="0" applyBorder="1"/>
    <xf numFmtId="0" fontId="12" fillId="0" borderId="0" xfId="0" applyFont="1" applyBorder="1" applyAlignment="1"/>
    <xf numFmtId="0" fontId="8" fillId="0" borderId="0" xfId="0" applyFont="1" applyBorder="1" applyAlignment="1">
      <alignment horizontal="right"/>
    </xf>
    <xf numFmtId="4" fontId="8" fillId="0" borderId="1" xfId="0" applyNumberFormat="1" applyFont="1" applyFill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0" fontId="1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Y52"/>
  <sheetViews>
    <sheetView tabSelected="1" zoomScale="75" zoomScaleNormal="75" workbookViewId="0">
      <pane ySplit="3" topLeftCell="A20" activePane="bottomLeft" state="frozenSplit"/>
      <selection pane="bottomLeft" activeCell="B30" sqref="B30"/>
    </sheetView>
  </sheetViews>
  <sheetFormatPr defaultRowHeight="18"/>
  <cols>
    <col min="1" max="1" width="114" style="9" customWidth="1"/>
    <col min="2" max="2" width="22.7109375" style="5" customWidth="1"/>
    <col min="3" max="3" width="17.28515625" hidden="1" customWidth="1"/>
    <col min="4" max="4" width="16.28515625" hidden="1" customWidth="1"/>
    <col min="5" max="5" width="16.5703125" hidden="1" customWidth="1"/>
    <col min="6" max="6" width="0.28515625" hidden="1" customWidth="1"/>
    <col min="7" max="7" width="14.7109375" style="8" hidden="1" customWidth="1"/>
    <col min="8" max="8" width="24.85546875" style="10" customWidth="1"/>
    <col min="9" max="9" width="25.85546875" customWidth="1"/>
    <col min="17" max="17" width="8.5703125" customWidth="1"/>
  </cols>
  <sheetData>
    <row r="1" spans="1:51" s="3" customFormat="1" ht="30.75" customHeight="1">
      <c r="A1" s="49" t="s">
        <v>5</v>
      </c>
      <c r="B1" s="49"/>
      <c r="C1" s="49"/>
      <c r="D1" s="49"/>
      <c r="E1" s="49"/>
      <c r="F1" s="49"/>
      <c r="G1" s="49"/>
      <c r="H1" s="49"/>
      <c r="I1" s="49"/>
    </row>
    <row r="2" spans="1:51" s="2" customFormat="1" ht="33" customHeight="1">
      <c r="A2" s="45" t="s">
        <v>46</v>
      </c>
      <c r="B2" s="45"/>
      <c r="C2" s="45"/>
      <c r="D2" s="45"/>
      <c r="E2" s="45"/>
      <c r="F2" s="45"/>
      <c r="G2" s="45"/>
      <c r="H2" s="45"/>
      <c r="I2" s="45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</row>
    <row r="3" spans="1:51" ht="30.75" hidden="1" customHeight="1">
      <c r="A3" s="36" t="s">
        <v>3</v>
      </c>
      <c r="B3" s="37" t="s">
        <v>1</v>
      </c>
      <c r="C3" s="48" t="s">
        <v>0</v>
      </c>
      <c r="D3" s="48"/>
      <c r="E3" s="48"/>
      <c r="F3" s="48"/>
      <c r="G3" s="38" t="s">
        <v>4</v>
      </c>
    </row>
    <row r="4" spans="1:51" ht="30.75" customHeight="1">
      <c r="A4" s="40"/>
      <c r="B4" s="40"/>
      <c r="C4" s="41"/>
      <c r="D4" s="41"/>
      <c r="E4" s="41"/>
      <c r="F4" s="41"/>
      <c r="G4" s="42"/>
      <c r="H4" s="43"/>
      <c r="I4" s="46" t="s">
        <v>2</v>
      </c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</row>
    <row r="5" spans="1:51" ht="30.75" customHeight="1">
      <c r="A5" s="30"/>
      <c r="B5" s="30" t="s">
        <v>43</v>
      </c>
      <c r="C5" s="31"/>
      <c r="D5" s="31"/>
      <c r="E5" s="31"/>
      <c r="F5" s="31"/>
      <c r="G5" s="32"/>
      <c r="H5" s="30" t="s">
        <v>42</v>
      </c>
      <c r="I5" s="30" t="s">
        <v>44</v>
      </c>
    </row>
    <row r="6" spans="1:51" ht="114" customHeight="1">
      <c r="A6" s="28" t="s">
        <v>40</v>
      </c>
      <c r="B6" s="29">
        <v>-23898000</v>
      </c>
      <c r="C6" s="13" t="s">
        <v>39</v>
      </c>
      <c r="D6" s="13"/>
      <c r="E6" s="13"/>
      <c r="F6" s="13"/>
      <c r="G6" s="13" t="s">
        <v>39</v>
      </c>
      <c r="H6" s="29">
        <v>-29108000</v>
      </c>
      <c r="I6" s="29">
        <v>-23898000</v>
      </c>
    </row>
    <row r="7" spans="1:51" ht="42.75" customHeight="1">
      <c r="A7" s="15" t="s">
        <v>10</v>
      </c>
      <c r="B7" s="23">
        <v>481608.18</v>
      </c>
      <c r="C7" s="1"/>
      <c r="D7" s="1"/>
      <c r="E7" s="1"/>
      <c r="F7" s="1"/>
      <c r="G7" s="22" t="s">
        <v>11</v>
      </c>
      <c r="H7" s="33"/>
      <c r="I7" s="34"/>
    </row>
    <row r="8" spans="1:51" ht="72.75" customHeight="1">
      <c r="A8" s="27" t="s">
        <v>22</v>
      </c>
      <c r="B8" s="23">
        <v>61250000</v>
      </c>
      <c r="C8" s="1"/>
      <c r="D8" s="1"/>
      <c r="E8" s="1"/>
      <c r="F8" s="1"/>
      <c r="G8" s="22" t="s">
        <v>16</v>
      </c>
      <c r="H8" s="33"/>
      <c r="I8" s="34"/>
    </row>
    <row r="9" spans="1:51" ht="52.5" customHeight="1">
      <c r="A9" s="16" t="s">
        <v>13</v>
      </c>
      <c r="B9" s="23">
        <v>239900</v>
      </c>
      <c r="C9" s="1"/>
      <c r="D9" s="1"/>
      <c r="E9" s="1"/>
      <c r="F9" s="1"/>
      <c r="G9" s="22" t="s">
        <v>12</v>
      </c>
      <c r="H9" s="33"/>
      <c r="I9" s="34"/>
    </row>
    <row r="10" spans="1:51" ht="54.75" customHeight="1">
      <c r="A10" s="15" t="s">
        <v>14</v>
      </c>
      <c r="B10" s="23">
        <v>1199700</v>
      </c>
      <c r="C10" s="1"/>
      <c r="D10" s="1"/>
      <c r="E10" s="1"/>
      <c r="F10" s="1"/>
      <c r="G10" s="22" t="s">
        <v>6</v>
      </c>
      <c r="H10" s="23">
        <v>1199700</v>
      </c>
      <c r="I10" s="23">
        <v>1209600</v>
      </c>
    </row>
    <row r="11" spans="1:51" ht="40.5" customHeight="1">
      <c r="A11" s="15" t="s">
        <v>15</v>
      </c>
      <c r="B11" s="23">
        <v>2028000</v>
      </c>
      <c r="C11" s="1"/>
      <c r="D11" s="1"/>
      <c r="E11" s="1"/>
      <c r="F11" s="1"/>
      <c r="G11" s="22" t="s">
        <v>17</v>
      </c>
      <c r="H11" s="33"/>
      <c r="I11" s="34"/>
    </row>
    <row r="12" spans="1:51" ht="60" customHeight="1">
      <c r="A12" s="27" t="s">
        <v>14</v>
      </c>
      <c r="B12" s="23">
        <v>63097</v>
      </c>
      <c r="C12" s="1"/>
      <c r="D12" s="1"/>
      <c r="E12" s="1"/>
      <c r="F12" s="1"/>
      <c r="G12" s="22" t="s">
        <v>7</v>
      </c>
      <c r="H12" s="47"/>
      <c r="I12" s="47"/>
    </row>
    <row r="13" spans="1:51" ht="60" customHeight="1">
      <c r="A13" s="25" t="s">
        <v>45</v>
      </c>
      <c r="B13" s="26">
        <v>-2434100</v>
      </c>
      <c r="C13" s="1"/>
      <c r="D13" s="1"/>
      <c r="E13" s="1"/>
      <c r="F13" s="1"/>
      <c r="G13" s="22" t="s">
        <v>41</v>
      </c>
      <c r="H13" s="26">
        <v>-2450600</v>
      </c>
      <c r="I13" s="26">
        <v>-2530000</v>
      </c>
    </row>
    <row r="14" spans="1:51" ht="54.75" customHeight="1">
      <c r="A14" s="16" t="s">
        <v>8</v>
      </c>
      <c r="B14" s="23">
        <v>2775300</v>
      </c>
      <c r="C14" s="1"/>
      <c r="D14" s="1"/>
      <c r="E14" s="1"/>
      <c r="F14" s="1"/>
      <c r="G14" s="22" t="s">
        <v>9</v>
      </c>
      <c r="H14" s="33"/>
      <c r="I14" s="34"/>
    </row>
    <row r="15" spans="1:51" ht="67.5" customHeight="1">
      <c r="A15" s="16" t="s">
        <v>21</v>
      </c>
      <c r="B15" s="23">
        <v>11800</v>
      </c>
      <c r="C15" s="1"/>
      <c r="D15" s="1"/>
      <c r="E15" s="1"/>
      <c r="F15" s="1"/>
      <c r="G15" s="22" t="s">
        <v>18</v>
      </c>
      <c r="H15" s="33"/>
      <c r="I15" s="34"/>
    </row>
    <row r="16" spans="1:51" ht="40.5" customHeight="1">
      <c r="A16" s="24" t="s">
        <v>19</v>
      </c>
      <c r="B16" s="23">
        <v>120000</v>
      </c>
      <c r="C16" s="1"/>
      <c r="D16" s="1"/>
      <c r="E16" s="1"/>
      <c r="F16" s="1"/>
      <c r="G16" s="22" t="s">
        <v>20</v>
      </c>
      <c r="H16" s="33"/>
      <c r="I16" s="34"/>
    </row>
    <row r="17" spans="1:9" ht="52.5" customHeight="1">
      <c r="A17" s="24" t="s">
        <v>23</v>
      </c>
      <c r="B17" s="23">
        <v>339200</v>
      </c>
      <c r="C17" s="1"/>
      <c r="D17" s="1"/>
      <c r="E17" s="1"/>
      <c r="F17" s="1"/>
      <c r="G17" s="22" t="s">
        <v>24</v>
      </c>
      <c r="H17" s="33"/>
      <c r="I17" s="34"/>
    </row>
    <row r="18" spans="1:9" ht="52.5" customHeight="1">
      <c r="A18" s="24" t="s">
        <v>25</v>
      </c>
      <c r="B18" s="23">
        <v>2780000</v>
      </c>
      <c r="C18" s="1"/>
      <c r="D18" s="1"/>
      <c r="E18" s="1"/>
      <c r="F18" s="1"/>
      <c r="G18" s="22" t="s">
        <v>26</v>
      </c>
      <c r="H18" s="33"/>
      <c r="I18" s="34"/>
    </row>
    <row r="19" spans="1:9" ht="69" customHeight="1">
      <c r="A19" s="16" t="s">
        <v>27</v>
      </c>
      <c r="B19" s="23">
        <v>4200000</v>
      </c>
      <c r="C19" s="1"/>
      <c r="D19" s="1"/>
      <c r="E19" s="1"/>
      <c r="F19" s="1"/>
      <c r="G19" s="22" t="s">
        <v>28</v>
      </c>
      <c r="H19" s="33"/>
      <c r="I19" s="34"/>
    </row>
    <row r="20" spans="1:9" ht="54" customHeight="1">
      <c r="A20" s="16" t="s">
        <v>31</v>
      </c>
      <c r="B20" s="23">
        <v>120100</v>
      </c>
      <c r="C20" s="1"/>
      <c r="D20" s="1"/>
      <c r="E20" s="1"/>
      <c r="F20" s="1"/>
      <c r="G20" s="22" t="s">
        <v>32</v>
      </c>
      <c r="H20" s="33"/>
      <c r="I20" s="34"/>
    </row>
    <row r="21" spans="1:9" ht="89.25" customHeight="1">
      <c r="A21" s="16" t="s">
        <v>29</v>
      </c>
      <c r="B21" s="23">
        <v>13522000</v>
      </c>
      <c r="C21" s="1"/>
      <c r="D21" s="1"/>
      <c r="E21" s="1"/>
      <c r="F21" s="1"/>
      <c r="G21" s="22" t="s">
        <v>30</v>
      </c>
      <c r="H21" s="33"/>
      <c r="I21" s="34"/>
    </row>
    <row r="22" spans="1:9" ht="42.75" customHeight="1">
      <c r="A22" s="27" t="s">
        <v>15</v>
      </c>
      <c r="B22" s="23">
        <v>-38</v>
      </c>
      <c r="C22" s="1"/>
      <c r="D22" s="1"/>
      <c r="E22" s="1"/>
      <c r="F22" s="1"/>
      <c r="G22" s="22" t="s">
        <v>33</v>
      </c>
      <c r="H22" s="33"/>
      <c r="I22" s="34"/>
    </row>
    <row r="23" spans="1:9" ht="49.5" customHeight="1">
      <c r="A23" s="27" t="s">
        <v>34</v>
      </c>
      <c r="B23" s="23">
        <v>-128300</v>
      </c>
      <c r="C23" s="1"/>
      <c r="D23" s="1"/>
      <c r="E23" s="1"/>
      <c r="F23" s="1"/>
      <c r="G23" s="22" t="s">
        <v>35</v>
      </c>
      <c r="H23" s="23">
        <v>-128300</v>
      </c>
      <c r="I23" s="23">
        <v>-133700</v>
      </c>
    </row>
    <row r="24" spans="1:9" s="5" customFormat="1" ht="34.5" customHeight="1">
      <c r="A24" s="25" t="s">
        <v>37</v>
      </c>
      <c r="B24" s="26">
        <v>837000</v>
      </c>
      <c r="C24" s="4"/>
      <c r="D24" s="4"/>
      <c r="E24" s="4"/>
      <c r="F24" s="4"/>
      <c r="G24" s="18" t="s">
        <v>36</v>
      </c>
      <c r="H24" s="33"/>
      <c r="I24" s="34"/>
    </row>
    <row r="25" spans="1:9" s="5" customFormat="1" ht="51.75" customHeight="1">
      <c r="A25" s="35" t="s">
        <v>47</v>
      </c>
      <c r="B25" s="26"/>
      <c r="C25" s="4"/>
      <c r="D25" s="4"/>
      <c r="E25" s="4"/>
      <c r="F25" s="4"/>
      <c r="G25" s="18"/>
      <c r="H25" s="26">
        <v>65688000</v>
      </c>
      <c r="I25" s="26">
        <v>0</v>
      </c>
    </row>
    <row r="26" spans="1:9" s="5" customFormat="1" ht="66.75" customHeight="1">
      <c r="A26" s="35" t="s">
        <v>48</v>
      </c>
      <c r="B26" s="26"/>
      <c r="C26" s="4"/>
      <c r="D26" s="4"/>
      <c r="E26" s="4"/>
      <c r="F26" s="4"/>
      <c r="G26" s="18"/>
      <c r="H26" s="26">
        <v>-238700</v>
      </c>
      <c r="I26" s="26">
        <v>337100</v>
      </c>
    </row>
    <row r="27" spans="1:9" s="5" customFormat="1" ht="34.5" customHeight="1">
      <c r="A27" s="25" t="s">
        <v>49</v>
      </c>
      <c r="B27" s="26"/>
      <c r="C27" s="4"/>
      <c r="D27" s="4"/>
      <c r="E27" s="4"/>
      <c r="F27" s="4"/>
      <c r="G27" s="18"/>
      <c r="H27" s="26">
        <v>40000000</v>
      </c>
      <c r="I27" s="26">
        <v>0</v>
      </c>
    </row>
    <row r="28" spans="1:9" s="5" customFormat="1" ht="34.5" customHeight="1">
      <c r="A28" s="25" t="s">
        <v>50</v>
      </c>
      <c r="B28" s="26"/>
      <c r="C28" s="4"/>
      <c r="D28" s="4"/>
      <c r="E28" s="4"/>
      <c r="F28" s="4"/>
      <c r="G28" s="18"/>
      <c r="H28" s="26">
        <v>89188400</v>
      </c>
      <c r="I28" s="26">
        <v>0</v>
      </c>
    </row>
    <row r="29" spans="1:9" s="5" customFormat="1" ht="34.5" customHeight="1">
      <c r="A29" s="25" t="s">
        <v>51</v>
      </c>
      <c r="B29" s="26"/>
      <c r="C29" s="4"/>
      <c r="D29" s="4"/>
      <c r="E29" s="4"/>
      <c r="F29" s="4"/>
      <c r="G29" s="18"/>
      <c r="H29" s="26">
        <v>74131500</v>
      </c>
      <c r="I29" s="26">
        <v>104614000</v>
      </c>
    </row>
    <row r="30" spans="1:9" s="5" customFormat="1" ht="47.25" customHeight="1">
      <c r="A30" s="12" t="s">
        <v>38</v>
      </c>
      <c r="B30" s="11">
        <f>B6+B7+B8+B9+B10+B11+B12+B14+B15+B16+B17+B18+B19+B20+B21+B22+B23+B24+B13</f>
        <v>63507267.18</v>
      </c>
      <c r="C30" s="7">
        <f>SUM(C24:C24)</f>
        <v>0</v>
      </c>
      <c r="D30" s="7">
        <f>SUM(D24:D24)</f>
        <v>0</v>
      </c>
      <c r="E30" s="7">
        <f>SUM(E24:E24)</f>
        <v>0</v>
      </c>
      <c r="F30" s="7">
        <f>SUM(F24:F24)</f>
        <v>0</v>
      </c>
      <c r="G30" s="14"/>
      <c r="H30" s="11">
        <f>H6+H7+H8+H9+H10+H11+H12+H13+H14+H15+H16+H17+H18+H19+H20+H21+H22+H23+H24+H25+H26+H27+H28+H29</f>
        <v>238282000</v>
      </c>
      <c r="I30" s="11">
        <f>I6+I7+I8+I9+I10+I11+I12+I13+I14+I15+I16+I17+I18+I19+I20+I21+I22+I23+I24+I25+I26+I27+I28+I29</f>
        <v>79599000</v>
      </c>
    </row>
    <row r="31" spans="1:9" s="5" customFormat="1">
      <c r="A31" s="9"/>
      <c r="G31" s="8"/>
      <c r="H31" s="6"/>
    </row>
    <row r="32" spans="1:9" s="5" customFormat="1">
      <c r="A32" s="9"/>
      <c r="G32" s="8"/>
      <c r="H32" s="6"/>
    </row>
    <row r="33" spans="1:8" s="5" customFormat="1">
      <c r="A33" s="9"/>
      <c r="G33" s="8"/>
      <c r="H33" s="6"/>
    </row>
    <row r="34" spans="1:8" s="5" customFormat="1">
      <c r="A34" s="9"/>
      <c r="G34" s="8"/>
      <c r="H34" s="6"/>
    </row>
    <row r="35" spans="1:8" s="5" customFormat="1">
      <c r="A35" s="9"/>
      <c r="G35" s="8"/>
      <c r="H35" s="6"/>
    </row>
    <row r="36" spans="1:8" s="5" customFormat="1">
      <c r="A36" s="9"/>
      <c r="G36" s="8"/>
      <c r="H36" s="6"/>
    </row>
    <row r="37" spans="1:8" s="5" customFormat="1">
      <c r="A37" s="9"/>
      <c r="G37" s="8"/>
      <c r="H37" s="6"/>
    </row>
    <row r="38" spans="1:8" s="5" customFormat="1">
      <c r="A38" s="9"/>
      <c r="G38" s="8"/>
      <c r="H38" s="6"/>
    </row>
    <row r="39" spans="1:8" s="5" customFormat="1">
      <c r="A39" s="9"/>
      <c r="G39" s="8"/>
      <c r="H39" s="6"/>
    </row>
    <row r="40" spans="1:8" s="5" customFormat="1">
      <c r="A40" s="9"/>
      <c r="G40" s="8"/>
      <c r="H40" s="6"/>
    </row>
    <row r="41" spans="1:8" s="5" customFormat="1">
      <c r="A41" s="9"/>
      <c r="G41" s="8"/>
      <c r="H41" s="6"/>
    </row>
    <row r="42" spans="1:8" s="5" customFormat="1">
      <c r="A42" s="9"/>
      <c r="G42" s="8"/>
      <c r="H42" s="6"/>
    </row>
    <row r="43" spans="1:8" s="5" customFormat="1" hidden="1">
      <c r="A43" s="9"/>
      <c r="G43" s="8"/>
      <c r="H43" s="6"/>
    </row>
    <row r="44" spans="1:8" s="5" customFormat="1">
      <c r="A44" s="9"/>
      <c r="G44" s="8"/>
      <c r="H44" s="6"/>
    </row>
    <row r="45" spans="1:8" s="5" customFormat="1">
      <c r="A45" s="9"/>
      <c r="G45" s="8"/>
      <c r="H45" s="6"/>
    </row>
    <row r="46" spans="1:8" s="5" customFormat="1">
      <c r="A46" s="9"/>
      <c r="G46" s="8"/>
      <c r="H46" s="6"/>
    </row>
    <row r="47" spans="1:8" s="5" customFormat="1">
      <c r="A47" s="9"/>
      <c r="G47" s="8"/>
      <c r="H47" s="6"/>
    </row>
    <row r="48" spans="1:8" s="5" customFormat="1">
      <c r="A48" s="19"/>
      <c r="B48" s="17"/>
      <c r="C48" s="17"/>
      <c r="D48" s="17"/>
      <c r="E48" s="17"/>
      <c r="F48" s="17"/>
      <c r="G48" s="20"/>
      <c r="H48" s="6"/>
    </row>
    <row r="49" spans="1:8" s="5" customFormat="1">
      <c r="A49" s="19"/>
      <c r="B49" s="21"/>
      <c r="C49" s="17"/>
      <c r="D49" s="17"/>
      <c r="E49" s="17"/>
      <c r="F49" s="17"/>
      <c r="G49" s="20"/>
      <c r="H49" s="6"/>
    </row>
    <row r="50" spans="1:8" s="5" customFormat="1">
      <c r="A50" s="19"/>
      <c r="B50" s="17"/>
      <c r="C50" s="17"/>
      <c r="D50" s="17"/>
      <c r="E50" s="17"/>
      <c r="F50" s="17"/>
      <c r="G50" s="20"/>
      <c r="H50" s="6"/>
    </row>
    <row r="51" spans="1:8" s="5" customFormat="1">
      <c r="A51" s="9"/>
      <c r="G51" s="8"/>
      <c r="H51" s="6"/>
    </row>
    <row r="52" spans="1:8" s="5" customFormat="1">
      <c r="A52" s="9"/>
      <c r="G52" s="8"/>
      <c r="H52" s="6"/>
    </row>
  </sheetData>
  <mergeCells count="2">
    <mergeCell ref="C3:F3"/>
    <mergeCell ref="A1:I1"/>
  </mergeCells>
  <phoneticPr fontId="3" type="noConversion"/>
  <pageMargins left="0.94488188976377963" right="0.19685039370078741" top="0.39370078740157483" bottom="0.39370078740157483" header="0.31496062992125984" footer="0.31496062992125984"/>
  <pageSetup paperSize="9" scale="49" orientation="portrait" r:id="rId1"/>
  <headerFooter alignWithMargins="0"/>
  <cellWatches>
    <cellWatch r="A2"/>
  </cellWatche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"/>
  <sheetViews>
    <sheetView workbookViewId="0">
      <selection activeCell="A13" sqref="A13"/>
    </sheetView>
  </sheetViews>
  <sheetFormatPr defaultRowHeight="12.75"/>
  <cols>
    <col min="1" max="1" width="5.7109375" customWidth="1"/>
  </cols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Unknown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2020-02-10T08:11:37Z</cp:lastPrinted>
  <dcterms:created xsi:type="dcterms:W3CDTF">2007-02-27T11:10:18Z</dcterms:created>
  <dcterms:modified xsi:type="dcterms:W3CDTF">2020-02-10T09:34:45Z</dcterms:modified>
</cp:coreProperties>
</file>